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Череп.1а1" sheetId="1" r:id="rId1"/>
  </sheets>
  <externalReferences>
    <externalReference r:id="rId2"/>
  </externalReferences>
  <definedNames>
    <definedName name="Z_6E36EA37_049E_4FAE_B719_2847CD16F858_.wvu.Cols" localSheetId="0" hidden="1">Череп.1а1!$F:$H,Череп.1а1!$L:$O</definedName>
    <definedName name="Z_6E36EA37_049E_4FAE_B719_2847CD16F858_.wvu.Rows" localSheetId="0" hidden="1">Череп.1а1!$42:$45</definedName>
    <definedName name="Z_73C0D023_21BD_4441_8EFA_957546C15799_.wvu.Cols" localSheetId="0" hidden="1">Череп.1а1!$F:$H,Череп.1а1!$L:$O</definedName>
    <definedName name="Z_73C0D023_21BD_4441_8EFA_957546C15799_.wvu.Rows" localSheetId="0" hidden="1">Череп.1а1!$42:$45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/>
  <c r="O41"/>
  <c r="M41"/>
  <c r="M39" s="1"/>
  <c r="F41"/>
  <c r="O40"/>
  <c r="O39" s="1"/>
  <c r="M40"/>
  <c r="F40"/>
  <c r="N39"/>
  <c r="N50" s="1"/>
  <c r="N54" s="1"/>
  <c r="N57" s="1"/>
  <c r="L39"/>
  <c r="L50" s="1"/>
  <c r="L54" s="1"/>
  <c r="L57" s="1"/>
  <c r="F39"/>
  <c r="O38"/>
  <c r="M38"/>
  <c r="F38"/>
  <c r="O37"/>
  <c r="M37"/>
  <c r="F37"/>
  <c r="O36"/>
  <c r="M36"/>
  <c r="F36"/>
  <c r="O35"/>
  <c r="M35"/>
  <c r="F35"/>
  <c r="F32" s="1"/>
  <c r="O34"/>
  <c r="M34"/>
  <c r="F34"/>
  <c r="O32"/>
  <c r="N32"/>
  <c r="M32"/>
  <c r="L32"/>
  <c r="I32"/>
  <c r="O31"/>
  <c r="M31"/>
  <c r="F31"/>
  <c r="O30"/>
  <c r="M30"/>
  <c r="F30"/>
  <c r="O29"/>
  <c r="M29"/>
  <c r="F29"/>
  <c r="O28"/>
  <c r="M28"/>
  <c r="F28"/>
  <c r="O27"/>
  <c r="M27"/>
  <c r="F27"/>
  <c r="F26" s="1"/>
  <c r="F50" s="1"/>
  <c r="O25"/>
  <c r="N25"/>
  <c r="M25"/>
  <c r="L25"/>
  <c r="I25"/>
  <c r="G24"/>
  <c r="G48" s="1"/>
  <c r="E3"/>
  <c r="F54" l="1"/>
  <c r="F57" s="1"/>
  <c r="G49"/>
  <c r="G47"/>
  <c r="G44"/>
  <c r="H44" s="1"/>
  <c r="G42"/>
  <c r="H42" s="1"/>
  <c r="G41"/>
  <c r="G38"/>
  <c r="G36"/>
  <c r="G34"/>
  <c r="G32"/>
  <c r="G30"/>
  <c r="H30" s="1"/>
  <c r="G28"/>
  <c r="H29"/>
  <c r="H34"/>
  <c r="H36"/>
  <c r="H38"/>
  <c r="H48"/>
  <c r="I50"/>
  <c r="I54" s="1"/>
  <c r="I57" s="1"/>
  <c r="M50"/>
  <c r="M54" s="1"/>
  <c r="M57" s="1"/>
  <c r="O50"/>
  <c r="O54" s="1"/>
  <c r="O57" s="1"/>
  <c r="H28"/>
  <c r="H32"/>
  <c r="H41"/>
  <c r="H47"/>
  <c r="H49"/>
  <c r="G27"/>
  <c r="G29"/>
  <c r="G31"/>
  <c r="H31" s="1"/>
  <c r="G33"/>
  <c r="H33" s="1"/>
  <c r="G35"/>
  <c r="H35" s="1"/>
  <c r="G37"/>
  <c r="H37" s="1"/>
  <c r="G39"/>
  <c r="H39" s="1"/>
  <c r="G40"/>
  <c r="H40" s="1"/>
  <c r="G43"/>
  <c r="H43" s="1"/>
  <c r="G45"/>
  <c r="H45" s="1"/>
  <c r="G46"/>
  <c r="H46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<sst xmlns="http://schemas.openxmlformats.org/spreadsheetml/2006/main" count="64" uniqueCount="53">
  <si>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</si>
  <si>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</si>
  <si>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</si>
  <si>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</si>
  <si>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</si>
  <si>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</si>
  <si>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01.09.2010г</t>
  </si>
  <si>
    <t>Услуги</t>
  </si>
  <si>
    <t>начислено</t>
  </si>
  <si>
    <t>оплачено</t>
  </si>
  <si>
    <t>задолженность с нарастающим итогом с 01.03.2010г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</si>
  <si>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</si>
  <si>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</si>
  <si>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</si>
  <si>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</si>
  <si>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</si>
  <si>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</si>
  <si>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</si>
  <si>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</si>
  <si>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</si>
  <si>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</si>
  <si>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</si>
  <si>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</si>
  <si>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</si>
  <si>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</si>
  <si>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</si>
  <si>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</si>
  <si>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</si>
  <si>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</si>
  <si>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</si>
  <si>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</si>
  <si>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</si>
  <si>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</si>
  <si>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</si>
  <si>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</si>
  <si>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</si>
  <si>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</si>
  <si>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</si>
  <si>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</si>
  <si>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</si>
  <si>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</si>
  <si>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</si>
  <si>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</si>
  <si>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</si>
  <si>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</si>
  <si>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</si>
  <si>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</si>
  <si>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</si>
  <si>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</si>
  <si>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</si>
  <si>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перед собственниками дома по адресу: ул.Череповецкая,1А1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</si>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</sst>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8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7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7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8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8" fillId="0" borderId="4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8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K14" sqref="K14"/>
    </sheetView>
  </sheetViews>
  <sheetFormatPr defaultColWidth="9.140625" defaultRowHeight="12.75"/>
  <cols>
    <col min="1" max="3" width="9.140625" style="1"/>
    <col min="4" max="4" width="27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7.25" customHeight="1">
      <c r="A1" s="55" t="s">
        <v>51</v>
      </c>
      <c r="B1" s="55"/>
      <c r="C1" s="55"/>
      <c r="D1" s="55"/>
      <c r="E1" s="55"/>
      <c r="F1" s="55"/>
      <c r="G1" s="55"/>
      <c r="H1" s="55"/>
      <c r="I1" s="55"/>
      <c r="J1" s="56"/>
    </row>
    <row r="2" spans="1:10" ht="13.5" customHeight="1">
      <c r="A2" s="57" t="s">
        <v>50</v>
      </c>
      <c r="B2" s="58"/>
      <c r="C2" s="58"/>
      <c r="D2" s="58"/>
      <c r="E2" s="58"/>
      <c r="F2" s="58"/>
      <c r="G2" s="58"/>
      <c r="H2" s="58"/>
      <c r="I2" s="58"/>
      <c r="J2" s="58"/>
    </row>
    <row r="3" spans="1:10" ht="14.25" customHeight="1">
      <c r="A3" s="59" t="s">
        <v>0</v>
      </c>
      <c r="B3" s="60"/>
      <c r="C3" s="60"/>
      <c r="D3" s="60"/>
      <c r="E3" s="2">
        <f>E4+E5</f>
        <v>4038.9</v>
      </c>
      <c r="F3" s="3"/>
      <c r="G3" s="4"/>
      <c r="H3" s="4"/>
      <c r="I3" s="5" t="s">
        <v>1</v>
      </c>
    </row>
    <row r="4" spans="1:10" ht="14.25" customHeight="1">
      <c r="A4" s="59" t="s">
        <v>2</v>
      </c>
      <c r="B4" s="60"/>
      <c r="C4" s="60"/>
      <c r="D4" s="60"/>
      <c r="E4" s="2">
        <v>3982</v>
      </c>
      <c r="F4" s="3"/>
      <c r="G4" s="4"/>
      <c r="H4" s="4"/>
      <c r="I4" s="5" t="s">
        <v>1</v>
      </c>
    </row>
    <row r="5" spans="1:10" ht="14.25" customHeight="1">
      <c r="A5" s="59" t="s">
        <v>3</v>
      </c>
      <c r="B5" s="60"/>
      <c r="C5" s="60"/>
      <c r="D5" s="60"/>
      <c r="E5" s="2">
        <v>56.9</v>
      </c>
      <c r="F5" s="3"/>
      <c r="G5" s="4"/>
      <c r="H5" s="4"/>
      <c r="I5" s="5" t="s">
        <v>4</v>
      </c>
    </row>
    <row r="6" spans="1:10">
      <c r="A6" s="6"/>
      <c r="B6" s="7"/>
      <c r="C6" s="8"/>
      <c r="D6" s="9"/>
      <c r="E6" s="54" t="s">
        <v>5</v>
      </c>
      <c r="F6" s="54"/>
      <c r="G6" s="10"/>
      <c r="H6" s="10"/>
      <c r="I6" s="11"/>
      <c r="J6" s="1" t="s">
        <v>6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0" customHeight="1">
      <c r="A8" s="62" t="s">
        <v>7</v>
      </c>
      <c r="B8" s="63"/>
      <c r="C8" s="63"/>
      <c r="D8" s="64"/>
      <c r="E8" s="19" t="s">
        <v>8</v>
      </c>
      <c r="F8" s="19"/>
      <c r="G8" s="20"/>
      <c r="H8" s="20"/>
      <c r="I8" s="19" t="s">
        <v>9</v>
      </c>
      <c r="J8" s="21" t="s">
        <v>10</v>
      </c>
    </row>
    <row r="9" spans="1:10" ht="15.75">
      <c r="A9" s="65" t="s">
        <v>11</v>
      </c>
      <c r="B9" s="66"/>
      <c r="C9" s="66"/>
      <c r="D9" s="67"/>
      <c r="E9" s="22"/>
      <c r="F9" s="22"/>
      <c r="G9" s="23"/>
      <c r="H9" s="23"/>
      <c r="I9" s="22"/>
      <c r="J9" s="24"/>
    </row>
    <row r="10" spans="1:10" ht="13.15" customHeight="1">
      <c r="A10" s="68" t="s">
        <v>12</v>
      </c>
      <c r="B10" s="69"/>
      <c r="C10" s="69"/>
      <c r="D10" s="70"/>
      <c r="E10" s="25">
        <v>1092008.3999999999</v>
      </c>
      <c r="F10" s="25"/>
      <c r="G10" s="23"/>
      <c r="H10" s="23"/>
      <c r="I10" s="25">
        <v>1104424.6499999999</v>
      </c>
      <c r="J10" s="26">
        <v>242767.89</v>
      </c>
    </row>
    <row r="11" spans="1:10" ht="14.45" customHeight="1">
      <c r="A11" s="68" t="s">
        <v>13</v>
      </c>
      <c r="B11" s="69"/>
      <c r="C11" s="69"/>
      <c r="D11" s="70"/>
      <c r="E11" s="25">
        <v>533136.43999999994</v>
      </c>
      <c r="F11" s="25"/>
      <c r="G11" s="23"/>
      <c r="H11" s="23"/>
      <c r="I11" s="25">
        <v>521385.08</v>
      </c>
      <c r="J11" s="26">
        <v>153962.48000000001</v>
      </c>
    </row>
    <row r="12" spans="1:10" ht="13.9" customHeight="1">
      <c r="A12" s="68" t="s">
        <v>14</v>
      </c>
      <c r="B12" s="69"/>
      <c r="C12" s="69"/>
      <c r="D12" s="70"/>
      <c r="E12" s="25">
        <v>154463.93</v>
      </c>
      <c r="F12" s="25"/>
      <c r="G12" s="23"/>
      <c r="H12" s="23"/>
      <c r="I12" s="25">
        <v>150448.24</v>
      </c>
      <c r="J12" s="26">
        <v>40715.18</v>
      </c>
    </row>
    <row r="13" spans="1:10" ht="16.5" customHeight="1">
      <c r="A13" s="68" t="s">
        <v>15</v>
      </c>
      <c r="B13" s="69"/>
      <c r="C13" s="69"/>
      <c r="D13" s="70"/>
      <c r="E13" s="25">
        <v>131774.47</v>
      </c>
      <c r="F13" s="25"/>
      <c r="G13" s="23"/>
      <c r="H13" s="23"/>
      <c r="I13" s="25">
        <v>127184.2</v>
      </c>
      <c r="J13" s="26">
        <v>34515.4</v>
      </c>
    </row>
    <row r="14" spans="1:10" ht="14.45" customHeight="1">
      <c r="A14" s="61" t="s">
        <v>16</v>
      </c>
      <c r="B14" s="61"/>
      <c r="C14" s="61"/>
      <c r="D14" s="61"/>
      <c r="E14" s="25">
        <v>475293.69</v>
      </c>
      <c r="F14" s="25"/>
      <c r="G14" s="23"/>
      <c r="H14" s="23"/>
      <c r="I14" s="25">
        <v>520276.54</v>
      </c>
      <c r="J14" s="26">
        <v>137664.51999999999</v>
      </c>
    </row>
    <row r="15" spans="1:10" ht="15.75">
      <c r="A15" s="71" t="s">
        <v>17</v>
      </c>
      <c r="B15" s="72"/>
      <c r="C15" s="72"/>
      <c r="D15" s="73"/>
      <c r="E15" s="25"/>
      <c r="F15" s="25"/>
      <c r="G15" s="23"/>
      <c r="H15" s="23"/>
      <c r="I15" s="25"/>
      <c r="J15" s="26"/>
    </row>
    <row r="16" spans="1:10" ht="17.25" customHeight="1">
      <c r="A16" s="74" t="s">
        <v>18</v>
      </c>
      <c r="B16" s="75"/>
      <c r="C16" s="75"/>
      <c r="D16" s="76"/>
      <c r="E16" s="25">
        <v>715600.12</v>
      </c>
      <c r="F16" s="25"/>
      <c r="G16" s="23"/>
      <c r="H16" s="23"/>
      <c r="I16" s="25">
        <v>731771.19</v>
      </c>
      <c r="J16" s="26">
        <v>156842.74</v>
      </c>
    </row>
    <row r="17" spans="1:15" ht="15.75">
      <c r="A17" s="61" t="s">
        <v>19</v>
      </c>
      <c r="B17" s="61"/>
      <c r="C17" s="61"/>
      <c r="D17" s="61"/>
      <c r="E17" s="25">
        <v>63075.040000000001</v>
      </c>
      <c r="F17" s="25"/>
      <c r="G17" s="23"/>
      <c r="H17" s="23"/>
      <c r="I17" s="25">
        <v>64551.08</v>
      </c>
      <c r="J17" s="26">
        <v>13840.49</v>
      </c>
      <c r="M17" s="27"/>
    </row>
    <row r="18" spans="1:15" ht="15.75">
      <c r="A18" s="61" t="s">
        <v>20</v>
      </c>
      <c r="B18" s="61"/>
      <c r="C18" s="61"/>
      <c r="D18" s="61"/>
      <c r="E18" s="25"/>
      <c r="F18" s="25"/>
      <c r="G18" s="23"/>
      <c r="H18" s="23"/>
      <c r="I18" s="25"/>
      <c r="J18" s="26"/>
    </row>
    <row r="19" spans="1:15" ht="15.75">
      <c r="A19" s="61" t="s">
        <v>21</v>
      </c>
      <c r="B19" s="61"/>
      <c r="C19" s="61"/>
      <c r="D19" s="61"/>
      <c r="E19" s="25">
        <v>125194.16</v>
      </c>
      <c r="F19" s="25"/>
      <c r="G19" s="23"/>
      <c r="H19" s="23"/>
      <c r="I19" s="25">
        <v>128136.81</v>
      </c>
      <c r="J19" s="26">
        <v>27276.13</v>
      </c>
    </row>
    <row r="20" spans="1:15" ht="15.75">
      <c r="A20" s="80" t="s">
        <v>22</v>
      </c>
      <c r="B20" s="80"/>
      <c r="C20" s="80"/>
      <c r="D20" s="80"/>
      <c r="E20" s="25"/>
      <c r="F20" s="25"/>
      <c r="G20" s="23"/>
      <c r="H20" s="23"/>
      <c r="I20" s="25"/>
      <c r="J20" s="26"/>
    </row>
    <row r="21" spans="1:15" ht="15.75">
      <c r="A21" s="61" t="s">
        <v>23</v>
      </c>
      <c r="B21" s="61"/>
      <c r="C21" s="61"/>
      <c r="D21" s="61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2"/>
      <c r="F22" s="52"/>
      <c r="G22" s="53"/>
      <c r="H22" s="53"/>
      <c r="I22" s="52"/>
      <c r="J22" s="30"/>
    </row>
    <row r="23" spans="1:15" ht="15.75">
      <c r="A23" s="31" t="s">
        <v>24</v>
      </c>
      <c r="B23" s="31"/>
      <c r="C23" s="31"/>
      <c r="D23" s="31"/>
      <c r="E23" s="32"/>
      <c r="F23" s="51"/>
      <c r="G23" s="17"/>
      <c r="H23" s="17"/>
      <c r="I23" s="18"/>
      <c r="O23" s="33">
        <v>1.0063800000000001</v>
      </c>
    </row>
    <row r="24" spans="1:15" ht="15.75">
      <c r="A24" s="81" t="s">
        <v>52</v>
      </c>
      <c r="B24" s="81"/>
      <c r="C24" s="81"/>
      <c r="D24" s="81"/>
      <c r="E24" s="81"/>
      <c r="F24" s="34"/>
      <c r="G24" s="35">
        <f>'[1]УК ВР 2011 ГОД  (2)'!AC40</f>
        <v>1279.67</v>
      </c>
      <c r="H24" s="36"/>
      <c r="I24" s="25">
        <v>51629.93</v>
      </c>
      <c r="J24" s="27"/>
      <c r="L24" s="37" t="s">
        <v>25</v>
      </c>
      <c r="M24" s="37" t="s">
        <v>26</v>
      </c>
      <c r="N24" s="37" t="s">
        <v>27</v>
      </c>
      <c r="O24" s="37" t="s">
        <v>28</v>
      </c>
    </row>
    <row r="25" spans="1:15" ht="15.75" customHeight="1">
      <c r="A25" s="82" t="s">
        <v>29</v>
      </c>
      <c r="B25" s="83"/>
      <c r="C25" s="83"/>
      <c r="D25" s="83"/>
      <c r="E25" s="84"/>
      <c r="F25" s="38"/>
      <c r="G25" s="38"/>
      <c r="H25" s="38"/>
      <c r="I25" s="90">
        <f>SUM(I27:I31)</f>
        <v>20928.78</v>
      </c>
      <c r="L25" s="88">
        <f>SUM(L27:L31)</f>
        <v>299042.96000000002</v>
      </c>
      <c r="M25" s="88">
        <f t="shared" ref="M25:O25" si="0">SUM(M27:M31)</f>
        <v>352870.69279999996</v>
      </c>
      <c r="N25" s="88">
        <f t="shared" si="0"/>
        <v>0</v>
      </c>
      <c r="O25" s="88">
        <f t="shared" si="0"/>
        <v>0</v>
      </c>
    </row>
    <row r="26" spans="1:15" ht="29.25" customHeight="1">
      <c r="A26" s="85"/>
      <c r="B26" s="86"/>
      <c r="C26" s="86"/>
      <c r="D26" s="86"/>
      <c r="E26" s="87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91"/>
      <c r="L26" s="89"/>
      <c r="M26" s="89"/>
      <c r="N26" s="89"/>
      <c r="O26" s="89"/>
    </row>
    <row r="27" spans="1:15" ht="15.75">
      <c r="A27" s="77" t="s">
        <v>30</v>
      </c>
      <c r="B27" s="78"/>
      <c r="C27" s="78"/>
      <c r="D27" s="78"/>
      <c r="E27" s="79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27.51</v>
      </c>
      <c r="L27" s="42">
        <v>49590.05</v>
      </c>
      <c r="M27" s="42">
        <f t="shared" ref="M27:M31" si="3">L27*118%</f>
        <v>58516.258999999998</v>
      </c>
      <c r="N27" s="42"/>
      <c r="O27" s="42">
        <f>N27*$O$23</f>
        <v>0</v>
      </c>
    </row>
    <row r="28" spans="1:15" ht="15.75">
      <c r="A28" s="77" t="s">
        <v>31</v>
      </c>
      <c r="B28" s="78"/>
      <c r="C28" s="78"/>
      <c r="D28" s="78"/>
      <c r="E28" s="79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4">F28+G28</f>
        <v>3411.9829087179819</v>
      </c>
      <c r="I28" s="41">
        <v>8.2799999999999994</v>
      </c>
      <c r="L28" s="42">
        <v>14946.31</v>
      </c>
      <c r="M28" s="42">
        <f t="shared" si="3"/>
        <v>17636.645799999998</v>
      </c>
      <c r="N28" s="42"/>
      <c r="O28" s="42">
        <f t="shared" ref="O28:O31" si="5">N28*$O$23</f>
        <v>0</v>
      </c>
    </row>
    <row r="29" spans="1:15" ht="15.75">
      <c r="A29" s="77" t="s">
        <v>32</v>
      </c>
      <c r="B29" s="78"/>
      <c r="C29" s="78"/>
      <c r="D29" s="78"/>
      <c r="E29" s="79"/>
      <c r="F29" s="40">
        <f>'[1]УК ВР 2011 ГОД  (2)'!I40</f>
        <v>7865.28</v>
      </c>
      <c r="G29" s="40">
        <f t="shared" si="2"/>
        <v>19.348653776833668</v>
      </c>
      <c r="H29" s="40">
        <f t="shared" si="4"/>
        <v>7884.6286537768337</v>
      </c>
      <c r="I29" s="41">
        <v>8.83</v>
      </c>
      <c r="L29" s="42">
        <v>25905.72</v>
      </c>
      <c r="M29" s="42">
        <f t="shared" si="3"/>
        <v>30568.749599999999</v>
      </c>
      <c r="N29" s="42"/>
      <c r="O29" s="42">
        <f t="shared" si="5"/>
        <v>0</v>
      </c>
    </row>
    <row r="30" spans="1:15" ht="15.75">
      <c r="A30" s="77" t="s">
        <v>33</v>
      </c>
      <c r="B30" s="78"/>
      <c r="C30" s="78"/>
      <c r="D30" s="78"/>
      <c r="E30" s="79"/>
      <c r="F30" s="40">
        <f>'[1]УК ВР 2011 ГОД  (2)'!J40</f>
        <v>37615</v>
      </c>
      <c r="G30" s="40">
        <f t="shared" si="2"/>
        <v>92.533210745910935</v>
      </c>
      <c r="H30" s="40">
        <f t="shared" si="4"/>
        <v>37707.533210745911</v>
      </c>
      <c r="I30" s="41">
        <v>11201.3</v>
      </c>
      <c r="L30" s="42">
        <v>99770.19</v>
      </c>
      <c r="M30" s="42">
        <f t="shared" si="3"/>
        <v>117728.8242</v>
      </c>
      <c r="N30" s="42"/>
      <c r="O30" s="42">
        <f t="shared" si="5"/>
        <v>0</v>
      </c>
    </row>
    <row r="31" spans="1:15" ht="39.75" customHeight="1">
      <c r="A31" s="93" t="s">
        <v>34</v>
      </c>
      <c r="B31" s="94"/>
      <c r="C31" s="94"/>
      <c r="D31" s="94"/>
      <c r="E31" s="95"/>
      <c r="F31" s="40">
        <f>'[1]УК ВР 2011 ГОД  (2)'!K40</f>
        <v>16436.95</v>
      </c>
      <c r="G31" s="40">
        <f t="shared" si="2"/>
        <v>40.4350327893128</v>
      </c>
      <c r="H31" s="40">
        <f t="shared" si="4"/>
        <v>16477.385032789312</v>
      </c>
      <c r="I31" s="41">
        <v>9682.86</v>
      </c>
      <c r="L31" s="42">
        <v>108830.69</v>
      </c>
      <c r="M31" s="42">
        <f t="shared" si="3"/>
        <v>128420.2142</v>
      </c>
      <c r="N31" s="42"/>
      <c r="O31" s="42">
        <f t="shared" si="5"/>
        <v>0</v>
      </c>
    </row>
    <row r="32" spans="1:15" ht="15.75" customHeight="1">
      <c r="A32" s="82" t="s">
        <v>35</v>
      </c>
      <c r="B32" s="83"/>
      <c r="C32" s="83"/>
      <c r="D32" s="83"/>
      <c r="E32" s="84"/>
      <c r="F32" s="96">
        <f>SUM(F34:F38)</f>
        <v>161917.21000000002</v>
      </c>
      <c r="G32" s="40">
        <f t="shared" si="2"/>
        <v>398.31767423421297</v>
      </c>
      <c r="H32" s="40">
        <f t="shared" si="4"/>
        <v>162315.52767423424</v>
      </c>
      <c r="I32" s="90">
        <f>SUM(I34:I38)</f>
        <v>115655.45999999998</v>
      </c>
      <c r="L32" s="88">
        <f>SUM(L34:L38)</f>
        <v>216730.44</v>
      </c>
      <c r="M32" s="88">
        <f t="shared" ref="M32:O32" si="6">SUM(M34:M38)</f>
        <v>255741.9192</v>
      </c>
      <c r="N32" s="88">
        <f t="shared" si="6"/>
        <v>182417.44000000003</v>
      </c>
      <c r="O32" s="88">
        <f t="shared" si="6"/>
        <v>183581.26326720003</v>
      </c>
    </row>
    <row r="33" spans="1:15" ht="32.25" customHeight="1">
      <c r="A33" s="85"/>
      <c r="B33" s="86"/>
      <c r="C33" s="86"/>
      <c r="D33" s="86"/>
      <c r="E33" s="87"/>
      <c r="F33" s="97"/>
      <c r="G33" s="40">
        <f t="shared" si="2"/>
        <v>0</v>
      </c>
      <c r="H33" s="40">
        <f t="shared" si="4"/>
        <v>0</v>
      </c>
      <c r="I33" s="91"/>
      <c r="L33" s="89"/>
      <c r="M33" s="89"/>
      <c r="N33" s="89"/>
      <c r="O33" s="89"/>
    </row>
    <row r="34" spans="1:15" ht="15.75">
      <c r="A34" s="92" t="s">
        <v>30</v>
      </c>
      <c r="B34" s="92"/>
      <c r="C34" s="92"/>
      <c r="D34" s="92"/>
      <c r="E34" s="92"/>
      <c r="F34" s="40">
        <f>'[1]УК ВР 2011 ГОД  (2)'!N40</f>
        <v>81447.240000000005</v>
      </c>
      <c r="G34" s="40">
        <f t="shared" si="2"/>
        <v>200.36088325382926</v>
      </c>
      <c r="H34" s="40">
        <f t="shared" si="4"/>
        <v>81647.600883253835</v>
      </c>
      <c r="I34" s="41">
        <v>67417.289999999994</v>
      </c>
      <c r="L34" s="42">
        <v>61029.7</v>
      </c>
      <c r="M34" s="42">
        <f t="shared" ref="M34:M38" si="7">L34*118%</f>
        <v>72015.045999999988</v>
      </c>
      <c r="N34" s="42">
        <v>124867.32</v>
      </c>
      <c r="O34" s="42">
        <f t="shared" ref="O34:O38" si="8">N34*$O$23</f>
        <v>125663.97350160002</v>
      </c>
    </row>
    <row r="35" spans="1:15" ht="15.75">
      <c r="A35" s="92" t="s">
        <v>31</v>
      </c>
      <c r="B35" s="92"/>
      <c r="C35" s="92"/>
      <c r="D35" s="92"/>
      <c r="E35" s="92"/>
      <c r="F35" s="40">
        <f>'[1]УК ВР 2011 ГОД  (2)'!O40</f>
        <v>27787.66</v>
      </c>
      <c r="G35" s="40">
        <f t="shared" si="2"/>
        <v>68.357873160061672</v>
      </c>
      <c r="H35" s="40">
        <f t="shared" si="4"/>
        <v>27856.017873160061</v>
      </c>
      <c r="I35" s="41">
        <v>15295.53</v>
      </c>
      <c r="L35" s="42">
        <v>18387.349999999999</v>
      </c>
      <c r="M35" s="42">
        <f t="shared" si="7"/>
        <v>21697.072999999997</v>
      </c>
      <c r="N35" s="42">
        <v>24330.720000000001</v>
      </c>
      <c r="O35" s="42">
        <f t="shared" si="8"/>
        <v>24485.949993600003</v>
      </c>
    </row>
    <row r="36" spans="1:15" ht="15.75">
      <c r="A36" s="92" t="s">
        <v>32</v>
      </c>
      <c r="B36" s="92"/>
      <c r="C36" s="92"/>
      <c r="D36" s="92"/>
      <c r="E36" s="92"/>
      <c r="F36" s="40">
        <f>'[1]УК ВР 2011 ГОД  (2)'!P40</f>
        <v>13520.61</v>
      </c>
      <c r="G36" s="40">
        <f t="shared" si="2"/>
        <v>33.260812296777111</v>
      </c>
      <c r="H36" s="40">
        <f t="shared" si="4"/>
        <v>13553.870812296778</v>
      </c>
      <c r="I36" s="41">
        <v>4097.3999999999996</v>
      </c>
      <c r="L36" s="42">
        <v>5755.56</v>
      </c>
      <c r="M36" s="42">
        <f t="shared" si="7"/>
        <v>6791.5608000000002</v>
      </c>
      <c r="N36" s="42">
        <v>13462.11</v>
      </c>
      <c r="O36" s="42">
        <f>N36*$O$23</f>
        <v>13547.998261800001</v>
      </c>
    </row>
    <row r="37" spans="1:15" ht="15.75">
      <c r="A37" s="92" t="s">
        <v>33</v>
      </c>
      <c r="B37" s="92"/>
      <c r="C37" s="92"/>
      <c r="D37" s="92"/>
      <c r="E37" s="92"/>
      <c r="F37" s="40">
        <f>'[1]УК ВР 2011 ГОД  (2)'!Q40</f>
        <v>3300</v>
      </c>
      <c r="G37" s="40">
        <f t="shared" si="2"/>
        <v>8.1180272620365841</v>
      </c>
      <c r="H37" s="40">
        <f t="shared" si="4"/>
        <v>3308.1180272620368</v>
      </c>
      <c r="I37" s="41">
        <v>1685.04</v>
      </c>
      <c r="L37" s="42">
        <v>49452.04</v>
      </c>
      <c r="M37" s="42">
        <f t="shared" si="7"/>
        <v>58353.407200000001</v>
      </c>
      <c r="N37" s="43">
        <v>0</v>
      </c>
      <c r="O37" s="42">
        <f t="shared" si="8"/>
        <v>0</v>
      </c>
    </row>
    <row r="38" spans="1:15" ht="41.25" customHeight="1">
      <c r="A38" s="93" t="s">
        <v>36</v>
      </c>
      <c r="B38" s="98"/>
      <c r="C38" s="98"/>
      <c r="D38" s="98"/>
      <c r="E38" s="99"/>
      <c r="F38" s="40">
        <f>'[1]УК ВР 2011 ГОД  (2)'!R40</f>
        <v>35861.699999999997</v>
      </c>
      <c r="G38" s="40">
        <f t="shared" si="2"/>
        <v>88.220078261508277</v>
      </c>
      <c r="H38" s="40">
        <f t="shared" si="4"/>
        <v>35949.920078261508</v>
      </c>
      <c r="I38" s="41">
        <v>27160.2</v>
      </c>
      <c r="L38" s="42">
        <v>82105.789999999994</v>
      </c>
      <c r="M38" s="42">
        <f t="shared" si="7"/>
        <v>96884.83219999999</v>
      </c>
      <c r="N38" s="42">
        <v>19757.29</v>
      </c>
      <c r="O38" s="42">
        <f t="shared" si="8"/>
        <v>19883.341510200004</v>
      </c>
    </row>
    <row r="39" spans="1:15" ht="30" customHeight="1">
      <c r="A39" s="100" t="s">
        <v>37</v>
      </c>
      <c r="B39" s="101"/>
      <c r="C39" s="101"/>
      <c r="D39" s="101"/>
      <c r="E39" s="102"/>
      <c r="F39" s="44">
        <f t="shared" ref="F39:I39" si="9">SUM(F40:F48)</f>
        <v>282837.88</v>
      </c>
      <c r="G39" s="40">
        <f t="shared" si="2"/>
        <v>695.78352138685818</v>
      </c>
      <c r="H39" s="40">
        <f t="shared" si="4"/>
        <v>283533.66352138686</v>
      </c>
      <c r="I39" s="45">
        <f t="shared" si="9"/>
        <v>119335.77999999998</v>
      </c>
      <c r="L39" s="46">
        <f>SUM(L40:L48)</f>
        <v>19674.669999999998</v>
      </c>
      <c r="M39" s="46">
        <f t="shared" ref="M39:O39" si="10">SUM(M40:M48)</f>
        <v>23216.1106</v>
      </c>
      <c r="N39" s="46">
        <f t="shared" si="10"/>
        <v>546989.18999999994</v>
      </c>
      <c r="O39" s="46">
        <f t="shared" si="10"/>
        <v>550478.98103220004</v>
      </c>
    </row>
    <row r="40" spans="1:15" ht="15.75">
      <c r="A40" s="103" t="s">
        <v>38</v>
      </c>
      <c r="B40" s="104"/>
      <c r="C40" s="104"/>
      <c r="D40" s="104"/>
      <c r="E40" s="105"/>
      <c r="F40" s="40">
        <f>'[1]УК ВР 2011 ГОД  (2)'!U40</f>
        <v>160770.20000000001</v>
      </c>
      <c r="G40" s="40">
        <f t="shared" si="2"/>
        <v>395.49602015850729</v>
      </c>
      <c r="H40" s="40">
        <f t="shared" si="4"/>
        <v>161165.69602015853</v>
      </c>
      <c r="I40" s="41">
        <v>88405.15</v>
      </c>
      <c r="L40" s="42">
        <v>1464.94</v>
      </c>
      <c r="M40" s="42">
        <f t="shared" ref="M40:M48" si="11">L40*118%</f>
        <v>1728.6292000000001</v>
      </c>
      <c r="N40" s="42">
        <v>404384.01</v>
      </c>
      <c r="O40" s="42">
        <f t="shared" ref="O40:O47" si="12">N40*$O$23</f>
        <v>406963.97998380003</v>
      </c>
    </row>
    <row r="41" spans="1:15" ht="15.75">
      <c r="A41" s="77" t="s">
        <v>31</v>
      </c>
      <c r="B41" s="78"/>
      <c r="C41" s="78"/>
      <c r="D41" s="78"/>
      <c r="E41" s="78"/>
      <c r="F41" s="40">
        <f>'[1]УК ВР 2011 ГОД  (2)'!V40</f>
        <v>54866.62</v>
      </c>
      <c r="G41" s="40">
        <f t="shared" si="2"/>
        <v>134.97233846539444</v>
      </c>
      <c r="H41" s="40">
        <f t="shared" si="4"/>
        <v>55001.592338465394</v>
      </c>
      <c r="I41" s="41">
        <v>17780.46</v>
      </c>
      <c r="L41" s="42">
        <v>433.02</v>
      </c>
      <c r="M41" s="42">
        <f t="shared" si="11"/>
        <v>510.96359999999993</v>
      </c>
      <c r="N41" s="42">
        <v>81628.17</v>
      </c>
      <c r="O41" s="42">
        <f t="shared" si="12"/>
        <v>82148.957724599997</v>
      </c>
    </row>
    <row r="42" spans="1:15" ht="15.6" hidden="1" customHeight="1">
      <c r="A42" s="92" t="s">
        <v>39</v>
      </c>
      <c r="B42" s="92"/>
      <c r="C42" s="92"/>
      <c r="D42" s="92"/>
      <c r="E42" s="77"/>
      <c r="F42" s="40"/>
      <c r="G42" s="40">
        <f t="shared" si="2"/>
        <v>0</v>
      </c>
      <c r="H42" s="40">
        <f t="shared" si="4"/>
        <v>0</v>
      </c>
      <c r="I42" s="41"/>
      <c r="L42" s="42"/>
      <c r="M42" s="42">
        <f t="shared" si="11"/>
        <v>0</v>
      </c>
      <c r="N42" s="42"/>
      <c r="O42" s="42">
        <f t="shared" si="12"/>
        <v>0</v>
      </c>
    </row>
    <row r="43" spans="1:15" ht="15.6" hidden="1" customHeight="1">
      <c r="A43" s="77" t="s">
        <v>31</v>
      </c>
      <c r="B43" s="78"/>
      <c r="C43" s="78"/>
      <c r="D43" s="78"/>
      <c r="E43" s="78"/>
      <c r="F43" s="40"/>
      <c r="G43" s="40">
        <f t="shared" si="2"/>
        <v>0</v>
      </c>
      <c r="H43" s="40">
        <f t="shared" si="4"/>
        <v>0</v>
      </c>
      <c r="I43" s="41"/>
      <c r="L43" s="42"/>
      <c r="M43" s="42">
        <f t="shared" si="11"/>
        <v>0</v>
      </c>
      <c r="N43" s="42"/>
      <c r="O43" s="42">
        <f t="shared" si="12"/>
        <v>0</v>
      </c>
    </row>
    <row r="44" spans="1:15" ht="15.6" hidden="1" customHeight="1">
      <c r="A44" s="92" t="s">
        <v>40</v>
      </c>
      <c r="B44" s="92"/>
      <c r="C44" s="92"/>
      <c r="D44" s="92"/>
      <c r="E44" s="77"/>
      <c r="F44" s="40"/>
      <c r="G44" s="40">
        <f t="shared" si="2"/>
        <v>0</v>
      </c>
      <c r="H44" s="40">
        <f t="shared" si="4"/>
        <v>0</v>
      </c>
      <c r="I44" s="41"/>
      <c r="L44" s="42"/>
      <c r="M44" s="42">
        <f t="shared" si="11"/>
        <v>0</v>
      </c>
      <c r="N44" s="42"/>
      <c r="O44" s="42">
        <f t="shared" si="12"/>
        <v>0</v>
      </c>
    </row>
    <row r="45" spans="1:15" ht="15.6" hidden="1" customHeight="1">
      <c r="A45" s="77" t="s">
        <v>31</v>
      </c>
      <c r="B45" s="78"/>
      <c r="C45" s="78"/>
      <c r="D45" s="78"/>
      <c r="E45" s="78"/>
      <c r="F45" s="40"/>
      <c r="G45" s="40">
        <f t="shared" si="2"/>
        <v>0</v>
      </c>
      <c r="H45" s="40">
        <f t="shared" si="4"/>
        <v>0</v>
      </c>
      <c r="I45" s="41"/>
      <c r="L45" s="42"/>
      <c r="M45" s="42">
        <f t="shared" si="11"/>
        <v>0</v>
      </c>
      <c r="N45" s="42"/>
      <c r="O45" s="42">
        <f t="shared" si="12"/>
        <v>0</v>
      </c>
    </row>
    <row r="46" spans="1:15" ht="15.75">
      <c r="A46" s="92" t="s">
        <v>32</v>
      </c>
      <c r="B46" s="92"/>
      <c r="C46" s="92"/>
      <c r="D46" s="92"/>
      <c r="E46" s="77"/>
      <c r="F46" s="40">
        <f>'[1]УК ВР 2011 ГОД  (2)'!W40</f>
        <v>291.72000000000003</v>
      </c>
      <c r="G46" s="40">
        <f t="shared" si="2"/>
        <v>0.71763360996403402</v>
      </c>
      <c r="H46" s="40">
        <f t="shared" si="4"/>
        <v>292.43763360996405</v>
      </c>
      <c r="I46" s="41">
        <v>414.06</v>
      </c>
      <c r="L46" s="42">
        <v>177.38</v>
      </c>
      <c r="M46" s="42">
        <f t="shared" si="11"/>
        <v>209.30839999999998</v>
      </c>
      <c r="N46" s="42">
        <v>2100.6999999999998</v>
      </c>
      <c r="O46" s="42">
        <f>N46*$O$23</f>
        <v>2114.1024659999998</v>
      </c>
    </row>
    <row r="47" spans="1:15" ht="15.75">
      <c r="A47" s="77" t="s">
        <v>33</v>
      </c>
      <c r="B47" s="78"/>
      <c r="C47" s="78"/>
      <c r="D47" s="78"/>
      <c r="E47" s="78"/>
      <c r="F47" s="40">
        <f>'[1]УК ВР 2011 ГОД  (2)'!Y40</f>
        <v>350.25</v>
      </c>
      <c r="G47" s="40">
        <f t="shared" si="2"/>
        <v>0.86161789349342832</v>
      </c>
      <c r="H47" s="40">
        <f t="shared" si="4"/>
        <v>351.11161789349342</v>
      </c>
      <c r="I47" s="41"/>
      <c r="L47" s="42">
        <v>3777.89</v>
      </c>
      <c r="M47" s="42">
        <f t="shared" si="11"/>
        <v>4457.9101999999993</v>
      </c>
      <c r="N47" s="43">
        <v>0</v>
      </c>
      <c r="O47" s="42">
        <f t="shared" si="12"/>
        <v>0</v>
      </c>
    </row>
    <row r="48" spans="1:15" ht="42.75" customHeight="1">
      <c r="A48" s="93" t="s">
        <v>36</v>
      </c>
      <c r="B48" s="98"/>
      <c r="C48" s="98"/>
      <c r="D48" s="98"/>
      <c r="E48" s="99"/>
      <c r="F48" s="40">
        <f>'[1]УК ВР 2011 ГОД  (2)'!Z40</f>
        <v>66559.09</v>
      </c>
      <c r="G48" s="40">
        <f t="shared" si="2"/>
        <v>163.73591125949895</v>
      </c>
      <c r="H48" s="40">
        <f t="shared" si="4"/>
        <v>66722.825911259497</v>
      </c>
      <c r="I48" s="41">
        <v>12736.11</v>
      </c>
      <c r="L48" s="42">
        <v>13821.44</v>
      </c>
      <c r="M48" s="42">
        <f t="shared" si="11"/>
        <v>16309.299199999999</v>
      </c>
      <c r="N48" s="42">
        <v>58876.31</v>
      </c>
      <c r="O48" s="42">
        <f>N48*$O$23</f>
        <v>59251.9408578</v>
      </c>
    </row>
    <row r="49" spans="1:15" ht="15.6" customHeight="1">
      <c r="A49" s="100" t="s">
        <v>41</v>
      </c>
      <c r="B49" s="78"/>
      <c r="C49" s="78"/>
      <c r="D49" s="78"/>
      <c r="E49" s="79"/>
      <c r="F49" s="40">
        <f>'[1]УК ВР 2011 ГОД  (2)'!AA40</f>
        <v>148.03</v>
      </c>
      <c r="G49" s="40">
        <f t="shared" si="2"/>
        <v>0.36415502290887136</v>
      </c>
      <c r="H49" s="40">
        <f t="shared" si="4"/>
        <v>148.39415502290888</v>
      </c>
      <c r="I49" s="41">
        <v>393.29</v>
      </c>
      <c r="L49" s="42">
        <v>1181.26</v>
      </c>
      <c r="M49" s="42">
        <f>L49*118%</f>
        <v>1393.8868</v>
      </c>
      <c r="N49" s="42">
        <v>1741.16</v>
      </c>
      <c r="O49" s="42">
        <f>N49*$O$23+2.75</f>
        <v>1755.0186008000003</v>
      </c>
    </row>
    <row r="50" spans="1:15" ht="15.75">
      <c r="A50" s="107" t="s">
        <v>42</v>
      </c>
      <c r="B50" s="108"/>
      <c r="C50" s="108"/>
      <c r="D50" s="108"/>
      <c r="E50" s="109"/>
      <c r="F50" s="44">
        <f>F26+F32+F39+F49</f>
        <v>520189.31000000006</v>
      </c>
      <c r="G50" s="44">
        <f>G26+G32+G39+G49</f>
        <v>1279.6699999999998</v>
      </c>
      <c r="H50" s="44">
        <f>H26+H32+H39+H49</f>
        <v>521468.98000000004</v>
      </c>
      <c r="I50" s="45">
        <f>I25+I32+I39+I49</f>
        <v>256313.30999999997</v>
      </c>
      <c r="L50" s="47">
        <f>L25+L32+L39+L49</f>
        <v>536629.33000000007</v>
      </c>
      <c r="M50" s="47">
        <f t="shared" ref="M50:O50" si="13">M25+M32+M39+M49</f>
        <v>633222.60939999996</v>
      </c>
      <c r="N50" s="47">
        <f t="shared" si="13"/>
        <v>731147.79</v>
      </c>
      <c r="O50" s="47">
        <f t="shared" si="13"/>
        <v>735815.26290020009</v>
      </c>
    </row>
    <row r="51" spans="1:15" ht="15.75">
      <c r="A51" s="77" t="s">
        <v>43</v>
      </c>
      <c r="B51" s="78"/>
      <c r="C51" s="78"/>
      <c r="D51" s="78"/>
      <c r="E51" s="78"/>
      <c r="F51" s="44"/>
      <c r="G51" s="44"/>
      <c r="H51" s="44"/>
      <c r="I51" s="41">
        <v>90297.83</v>
      </c>
      <c r="L51" s="42"/>
      <c r="M51" s="42"/>
      <c r="N51" s="42"/>
      <c r="O51" s="42"/>
    </row>
    <row r="52" spans="1:15" ht="15.75">
      <c r="A52" s="77" t="s">
        <v>44</v>
      </c>
      <c r="B52" s="78"/>
      <c r="C52" s="78"/>
      <c r="D52" s="78"/>
      <c r="E52" s="78"/>
      <c r="F52" s="44"/>
      <c r="G52" s="44"/>
      <c r="H52" s="44"/>
      <c r="I52" s="41">
        <v>54581.27</v>
      </c>
      <c r="L52" s="42"/>
      <c r="M52" s="42"/>
      <c r="N52" s="42"/>
      <c r="O52" s="42"/>
    </row>
    <row r="53" spans="1:15" ht="21" customHeight="1">
      <c r="A53" s="103" t="s">
        <v>45</v>
      </c>
      <c r="B53" s="104"/>
      <c r="C53" s="104"/>
      <c r="D53" s="104"/>
      <c r="E53" s="105"/>
      <c r="F53" s="44"/>
      <c r="G53" s="44"/>
      <c r="H53" s="44"/>
      <c r="I53" s="41">
        <v>63807.33</v>
      </c>
      <c r="L53" s="42"/>
      <c r="M53" s="42"/>
      <c r="N53" s="42"/>
      <c r="O53" s="42"/>
    </row>
    <row r="54" spans="1:15" ht="15.75">
      <c r="A54" s="106" t="s">
        <v>46</v>
      </c>
      <c r="B54" s="106"/>
      <c r="C54" s="106"/>
      <c r="D54" s="106"/>
      <c r="E54" s="106"/>
      <c r="F54" s="44">
        <f>F50+F51+F52</f>
        <v>520189.31000000006</v>
      </c>
      <c r="G54" s="44"/>
      <c r="H54" s="44"/>
      <c r="I54" s="45">
        <f>I50+I51+I52+I53</f>
        <v>464999.74</v>
      </c>
      <c r="L54" s="47">
        <f t="shared" ref="L54:O54" si="14">L50</f>
        <v>536629.33000000007</v>
      </c>
      <c r="M54" s="47">
        <f t="shared" si="14"/>
        <v>633222.60939999996</v>
      </c>
      <c r="N54" s="47">
        <f t="shared" si="14"/>
        <v>731147.79</v>
      </c>
      <c r="O54" s="47">
        <f t="shared" si="14"/>
        <v>735815.26290020009</v>
      </c>
    </row>
    <row r="55" spans="1:15" ht="15.75">
      <c r="A55" s="81" t="s">
        <v>47</v>
      </c>
      <c r="B55" s="81"/>
      <c r="C55" s="81"/>
      <c r="D55" s="81"/>
      <c r="E55" s="81"/>
      <c r="F55" s="48"/>
      <c r="G55" s="48"/>
      <c r="H55" s="48"/>
      <c r="I55" s="49">
        <f>E16</f>
        <v>715600.12</v>
      </c>
      <c r="L55" s="42"/>
      <c r="M55" s="42"/>
      <c r="N55" s="42"/>
      <c r="O55" s="42"/>
    </row>
    <row r="56" spans="1:15" ht="15.75">
      <c r="A56" s="81" t="s">
        <v>48</v>
      </c>
      <c r="B56" s="81"/>
      <c r="C56" s="81"/>
      <c r="D56" s="81"/>
      <c r="E56" s="81"/>
      <c r="F56" s="48"/>
      <c r="G56" s="48"/>
      <c r="H56" s="48"/>
      <c r="I56" s="45">
        <f>I16</f>
        <v>731771.19</v>
      </c>
      <c r="K56" s="50"/>
      <c r="L56" s="42"/>
      <c r="M56" s="42"/>
      <c r="N56" s="42"/>
      <c r="O56" s="42"/>
    </row>
    <row r="57" spans="1:15" ht="15.75">
      <c r="A57" s="106" t="s">
        <v>49</v>
      </c>
      <c r="B57" s="106"/>
      <c r="C57" s="106"/>
      <c r="D57" s="106"/>
      <c r="E57" s="106"/>
      <c r="F57" s="44">
        <f>F56-F54</f>
        <v>-520189.31000000006</v>
      </c>
      <c r="G57" s="44"/>
      <c r="H57" s="44"/>
      <c r="I57" s="45">
        <f>I24+I55-I54</f>
        <v>302230.31000000006</v>
      </c>
      <c r="K57" s="50"/>
      <c r="L57" s="47" t="e">
        <f>L24+L56-L54</f>
        <v>#VALUE!</v>
      </c>
      <c r="M57" s="47" t="e">
        <f t="shared" ref="M57:O57" si="15">M24+M56-M54</f>
        <v>#VALUE!</v>
      </c>
      <c r="N57" s="47" t="e">
        <f t="shared" si="15"/>
        <v>#VALUE!</v>
      </c>
      <c r="O57" s="47" t="e">
        <f t="shared" si="15"/>
        <v>#VALUE!</v>
      </c>
    </row>
    <row r="59" spans="1:15">
      <c r="G59" s="50">
        <f>F50+G50</f>
        <v>521468.98000000004</v>
      </c>
      <c r="H59" s="50"/>
      <c r="I59" s="50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Череп.1а1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2013-05-24T08:48:25Z</dcterms:created>
  <dcterms:modified xsi:type="dcterms:W3CDTF">2014-05-12T13:01:20Z</dcterms:modified>
</cp:coreProperties>
</file>